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atdiaz\Desktop\Orden de Compra\COTIZACIONES - VARIAS\"/>
    </mc:Choice>
  </mc:AlternateContent>
  <xr:revisionPtr revIDLastSave="0" documentId="11_9C15D5DCA6D67984BFA77FF017079D37079328FE" xr6:coauthVersionLast="47" xr6:coauthVersionMax="47" xr10:uidLastSave="{00000000-0000-0000-0000-000000000000}"/>
  <bookViews>
    <workbookView xWindow="0" yWindow="0" windowWidth="19200" windowHeight="7310" xr2:uid="{00000000-000D-0000-FFFF-FFFF00000000}"/>
  </bookViews>
  <sheets>
    <sheet name="Biodiscos" sheetId="4" r:id="rId1"/>
  </sheets>
  <definedNames>
    <definedName name="_xlnm.Print_Area" localSheetId="0">Biodiscos!$A$1:$F$55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4" l="1"/>
  <c r="F27" i="4"/>
  <c r="F31" i="4"/>
  <c r="F25" i="4"/>
  <c r="F26" i="4" l="1"/>
  <c r="F24" i="4"/>
  <c r="F23" i="4"/>
  <c r="F22" i="4"/>
  <c r="F17" i="4" l="1"/>
  <c r="F18" i="4"/>
  <c r="F19" i="4"/>
  <c r="F20" i="4"/>
  <c r="F21" i="4"/>
  <c r="F29" i="4"/>
  <c r="F30" i="4"/>
  <c r="F32" i="4"/>
  <c r="F33" i="4"/>
  <c r="F16" i="4" l="1"/>
  <c r="E34" i="4" l="1"/>
  <c r="F34" i="4" s="1"/>
  <c r="E35" i="4" l="1"/>
  <c r="F35" i="4" s="1"/>
  <c r="F36" i="4" s="1"/>
  <c r="F37" i="4" l="1"/>
  <c r="F38" i="4" s="1"/>
</calcChain>
</file>

<file path=xl/sharedStrings.xml><?xml version="1.0" encoding="utf-8"?>
<sst xmlns="http://schemas.openxmlformats.org/spreadsheetml/2006/main" count="68" uniqueCount="49">
  <si>
    <t>Osorno, 14 de Junio  de 2021</t>
  </si>
  <si>
    <t>SEÑORES</t>
  </si>
  <si>
    <t>WATTS</t>
  </si>
  <si>
    <t>PRESENTE</t>
  </si>
  <si>
    <t>Atte: Paul Reynaud</t>
  </si>
  <si>
    <t>De mi consideración,</t>
  </si>
  <si>
    <t xml:space="preserve">                Tengo el agrado de hacer llegar presupuesto por " base estabilizada y obras civiles de 5 biodiscos"</t>
  </si>
  <si>
    <t xml:space="preserve">                y filtro cilindrico disc</t>
  </si>
  <si>
    <t>Especificación</t>
  </si>
  <si>
    <t>Un</t>
  </si>
  <si>
    <t>Cant</t>
  </si>
  <si>
    <t>P.Unitario</t>
  </si>
  <si>
    <t>Total</t>
  </si>
  <si>
    <t xml:space="preserve"> </t>
  </si>
  <si>
    <t>Trazado y niveles</t>
  </si>
  <si>
    <t>gl</t>
  </si>
  <si>
    <t>Movimiento de tierra</t>
  </si>
  <si>
    <t>m3</t>
  </si>
  <si>
    <t>Base estabilizada e=60 cm</t>
  </si>
  <si>
    <t>Emplantillado espesor 10 cm</t>
  </si>
  <si>
    <t>m2</t>
  </si>
  <si>
    <t>Moldaje</t>
  </si>
  <si>
    <t>ml</t>
  </si>
  <si>
    <t>Enfierradura</t>
  </si>
  <si>
    <t>kg</t>
  </si>
  <si>
    <t xml:space="preserve">Placas y pernos de anclaje </t>
  </si>
  <si>
    <t>Hormigón muro e=30cm</t>
  </si>
  <si>
    <t>Bomba de Hormigón ( cubos minimos )</t>
  </si>
  <si>
    <t>Hormigón radier e=30cm</t>
  </si>
  <si>
    <t>Hormigón chaflán 90 cm</t>
  </si>
  <si>
    <t>Moldaje chaflán</t>
  </si>
  <si>
    <t>Desimbre</t>
  </si>
  <si>
    <t>Perforaciones para tubería</t>
  </si>
  <si>
    <t>un</t>
  </si>
  <si>
    <t>Alimentacion,traslado de personal y 1 contenedor y elem. Segur.</t>
  </si>
  <si>
    <t xml:space="preserve">Profesional de obra y prevencionista de riesgos no permanente </t>
  </si>
  <si>
    <t xml:space="preserve">Gastos generales </t>
  </si>
  <si>
    <t>%</t>
  </si>
  <si>
    <t xml:space="preserve">Utilidades </t>
  </si>
  <si>
    <t>Total Neto</t>
  </si>
  <si>
    <t>IVA</t>
  </si>
  <si>
    <t>OBSERVACIONES :   -- Se consideran las perforaciones de 140 mm y 2 de 50 mm para paso de tuberías</t>
  </si>
  <si>
    <t xml:space="preserve">                                 -- No se considera la estructura para cubierta de estanques.</t>
  </si>
  <si>
    <t xml:space="preserve">                                 -- Se consideran los 5 bio discos todos juntos</t>
  </si>
  <si>
    <t xml:space="preserve">                                    Sin otro particular, se despide muy cordialmente</t>
  </si>
  <si>
    <t xml:space="preserve">                                                            RAÚL PALMA RISOPATRÓN</t>
  </si>
  <si>
    <t xml:space="preserve">                                                              CONSTRUCTOR CIVIL</t>
  </si>
  <si>
    <t xml:space="preserve">                    Amador Barrientos N.º 2580 - Fono/Fax 064-230143-Casilla 875-Osorno</t>
  </si>
  <si>
    <t xml:space="preserve">                                                             E mail: raul.palma@hotmail.cm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</si>
</sst>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_-;_-@_-"/>
    <numFmt numFmtId="165" formatCode="[$$-340A]\ #,##0"/>
  </numFmts>
  <fonts count="6">
    <font>
      <sz val="10"/>
      <name val="Arial"/>
    </font>
    <font>
      <i/>
      <sz val="12"/>
      <name val="Bookman Old Style"/>
      <family val="1"/>
    </font>
    <font>
      <b/>
      <i/>
      <sz val="12"/>
      <name val="Bookman Old Style"/>
      <family val="1"/>
    </font>
    <font>
      <i/>
      <u/>
      <sz val="12"/>
      <name val="Bookman Old Style"/>
      <family val="1"/>
    </font>
    <font>
      <b/>
      <i/>
      <sz val="10"/>
      <name val="Bookman Old Style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/>
    <xf numFmtId="164" fontId="1" fillId="0" borderId="5" xfId="0" applyNumberFormat="1" applyFont="1" applyBorder="1" applyAlignment="1">
      <alignment horizontal="left"/>
    </xf>
    <xf numFmtId="0" fontId="3" fillId="0" borderId="0" xfId="0" applyFont="1"/>
    <xf numFmtId="0" fontId="2" fillId="0" borderId="2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1" fillId="3" borderId="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164" fontId="2" fillId="0" borderId="16" xfId="0" applyNumberFormat="1" applyFont="1" applyBorder="1" applyAlignment="1">
      <alignment horizontal="left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1" fillId="0" borderId="17" xfId="0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0" borderId="17" xfId="0" applyNumberFormat="1" applyFont="1" applyBorder="1"/>
    <xf numFmtId="164" fontId="1" fillId="0" borderId="19" xfId="0" applyNumberFormat="1" applyFont="1" applyBorder="1" applyAlignment="1">
      <alignment horizontal="left"/>
    </xf>
    <xf numFmtId="165" fontId="2" fillId="0" borderId="11" xfId="1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1" fillId="3" borderId="2" xfId="0" applyFont="1" applyFill="1" applyBorder="1"/>
    <xf numFmtId="164" fontId="1" fillId="3" borderId="4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horizontal="center"/>
    </xf>
    <xf numFmtId="164" fontId="1" fillId="3" borderId="5" xfId="0" applyNumberFormat="1" applyFont="1" applyFill="1" applyBorder="1" applyAlignment="1">
      <alignment horizontal="left"/>
    </xf>
    <xf numFmtId="0" fontId="1" fillId="0" borderId="20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31750</xdr:rowOff>
        </xdr:from>
        <xdr:to>
          <xdr:col>1</xdr:col>
          <xdr:colOff>2451100</xdr:colOff>
          <xdr:row>3</xdr:row>
          <xdr:rowOff>31750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9"/>
  <sheetViews>
    <sheetView tabSelected="1" topLeftCell="A4" zoomScaleNormal="100" workbookViewId="0">
      <selection activeCell="B9" sqref="B9"/>
    </sheetView>
  </sheetViews>
  <sheetFormatPr defaultColWidth="9.140625" defaultRowHeight="12.6"/>
  <cols>
    <col min="1" max="1" width="2.28515625" customWidth="1"/>
    <col min="2" max="2" width="73.28515625" customWidth="1"/>
    <col min="3" max="3" width="7.7109375" customWidth="1"/>
    <col min="4" max="4" width="7.42578125" customWidth="1"/>
    <col min="5" max="5" width="21" customWidth="1"/>
    <col min="6" max="6" width="24.42578125" customWidth="1"/>
    <col min="7" max="7" width="15" customWidth="1"/>
    <col min="8" max="8" width="19.85546875" bestFit="1" customWidth="1"/>
  </cols>
  <sheetData>
    <row r="1" spans="1:8" ht="15.6">
      <c r="A1" s="1"/>
      <c r="B1" s="1"/>
      <c r="C1" s="1"/>
      <c r="D1" s="1"/>
      <c r="E1" s="1"/>
      <c r="F1" s="1"/>
      <c r="G1" s="1"/>
      <c r="H1" s="1"/>
    </row>
    <row r="2" spans="1:8" ht="15.6">
      <c r="A2" s="1"/>
      <c r="B2" s="1"/>
      <c r="C2" s="1"/>
      <c r="D2" s="1"/>
      <c r="E2" s="1"/>
      <c r="F2" s="1"/>
      <c r="G2" s="1"/>
      <c r="H2" s="1"/>
    </row>
    <row r="3" spans="1:8" ht="15.6">
      <c r="A3" s="1"/>
      <c r="B3" s="1"/>
      <c r="C3" s="1"/>
      <c r="D3" s="1"/>
      <c r="E3" s="1"/>
      <c r="F3" s="1"/>
      <c r="G3" s="1"/>
      <c r="H3" s="1"/>
    </row>
    <row r="4" spans="1:8" ht="15.6">
      <c r="A4" s="1"/>
      <c r="B4" s="1"/>
      <c r="C4" s="1"/>
      <c r="D4" s="1"/>
      <c r="E4" s="1" t="s">
        <v>0</v>
      </c>
      <c r="F4" s="1"/>
      <c r="G4" s="1"/>
      <c r="H4" s="1"/>
    </row>
    <row r="5" spans="1:8" ht="15.6">
      <c r="A5" s="1"/>
      <c r="B5" s="1" t="s">
        <v>1</v>
      </c>
      <c r="C5" s="1"/>
      <c r="D5" s="1"/>
      <c r="E5" s="1"/>
      <c r="F5" s="1"/>
      <c r="G5" s="1"/>
      <c r="H5" s="1"/>
    </row>
    <row r="6" spans="1:8" ht="15.6">
      <c r="A6" s="1"/>
      <c r="B6" s="1" t="s">
        <v>2</v>
      </c>
      <c r="C6" s="1"/>
      <c r="D6" s="1"/>
      <c r="E6" s="1"/>
      <c r="F6" s="1"/>
      <c r="G6" s="1"/>
      <c r="H6" s="1"/>
    </row>
    <row r="7" spans="1:8" ht="15.6">
      <c r="A7" s="1"/>
      <c r="B7" s="6" t="s">
        <v>3</v>
      </c>
      <c r="C7" s="1"/>
      <c r="D7" s="1"/>
      <c r="E7" s="1"/>
      <c r="F7" s="1"/>
      <c r="G7" s="1"/>
      <c r="H7" s="1"/>
    </row>
    <row r="8" spans="1:8" ht="15.6">
      <c r="A8" s="1"/>
      <c r="B8" s="1" t="s">
        <v>4</v>
      </c>
      <c r="C8" s="1"/>
      <c r="D8" s="1"/>
      <c r="E8" s="1"/>
      <c r="F8" s="1"/>
      <c r="G8" s="1"/>
      <c r="H8" s="1"/>
    </row>
    <row r="9" spans="1:8" ht="15.6">
      <c r="A9" s="1"/>
      <c r="B9" s="1"/>
      <c r="C9" s="1"/>
      <c r="D9" s="1"/>
      <c r="E9" s="1"/>
      <c r="F9" s="1"/>
      <c r="G9" s="1"/>
      <c r="H9" s="1"/>
    </row>
    <row r="10" spans="1:8" ht="15.6">
      <c r="A10" s="1"/>
      <c r="B10" s="1"/>
      <c r="C10" s="1"/>
      <c r="D10" s="1"/>
      <c r="E10" s="1"/>
      <c r="F10" s="1"/>
      <c r="G10" s="1"/>
      <c r="H10" s="1"/>
    </row>
    <row r="11" spans="1:8" ht="15.6">
      <c r="A11" s="1"/>
      <c r="B11" s="1" t="s">
        <v>5</v>
      </c>
      <c r="C11" s="1"/>
      <c r="D11" s="1"/>
      <c r="E11" s="1"/>
      <c r="F11" s="1"/>
      <c r="G11" s="1"/>
      <c r="H11" s="1"/>
    </row>
    <row r="12" spans="1:8" ht="15.6">
      <c r="A12" s="1"/>
      <c r="B12" s="1" t="s">
        <v>6</v>
      </c>
      <c r="C12" s="1"/>
      <c r="D12" s="1"/>
      <c r="E12" s="1"/>
      <c r="F12" s="1"/>
      <c r="G12" s="1"/>
      <c r="H12" s="1"/>
    </row>
    <row r="13" spans="1:8" ht="15.6">
      <c r="A13" s="1"/>
      <c r="B13" s="1" t="s">
        <v>7</v>
      </c>
      <c r="C13" s="1"/>
      <c r="D13" s="1"/>
      <c r="E13" s="1"/>
      <c r="F13" s="1"/>
      <c r="G13" s="1"/>
      <c r="H13" s="1"/>
    </row>
    <row r="14" spans="1:8" ht="15.95" thickBot="1">
      <c r="A14" s="1"/>
      <c r="B14" s="1"/>
      <c r="C14" s="1"/>
      <c r="D14" s="1"/>
      <c r="E14" s="1"/>
      <c r="F14" s="1"/>
      <c r="G14" s="1"/>
      <c r="H14" s="1"/>
    </row>
    <row r="15" spans="1:8" ht="16.5" thickBot="1">
      <c r="A15" s="1"/>
      <c r="B15" s="19" t="s">
        <v>8</v>
      </c>
      <c r="C15" s="20" t="s">
        <v>9</v>
      </c>
      <c r="D15" s="20" t="s">
        <v>10</v>
      </c>
      <c r="E15" s="21" t="s">
        <v>11</v>
      </c>
      <c r="F15" s="22" t="s">
        <v>12</v>
      </c>
      <c r="G15" s="1"/>
      <c r="H15" s="1" t="s">
        <v>13</v>
      </c>
    </row>
    <row r="16" spans="1:8" ht="15.6">
      <c r="A16" s="1"/>
      <c r="B16" s="27" t="s">
        <v>14</v>
      </c>
      <c r="C16" s="28" t="s">
        <v>15</v>
      </c>
      <c r="D16" s="38">
        <v>1</v>
      </c>
      <c r="E16" s="29">
        <v>380000</v>
      </c>
      <c r="F16" s="30">
        <f>(D16*E16)</f>
        <v>380000</v>
      </c>
      <c r="G16" s="1"/>
      <c r="H16" s="1" t="s">
        <v>13</v>
      </c>
    </row>
    <row r="17" spans="1:8" ht="15.6">
      <c r="A17" s="1"/>
      <c r="B17" s="47" t="s">
        <v>16</v>
      </c>
      <c r="C17" s="18" t="s">
        <v>17</v>
      </c>
      <c r="D17" s="18">
        <v>113</v>
      </c>
      <c r="E17" s="48">
        <v>6500</v>
      </c>
      <c r="F17" s="5">
        <f t="shared" ref="F17:F24" si="0">(D17*E17)</f>
        <v>734500</v>
      </c>
      <c r="G17" s="1"/>
      <c r="H17" s="1"/>
    </row>
    <row r="18" spans="1:8" s="50" customFormat="1" ht="15.6">
      <c r="A18" s="49"/>
      <c r="B18" s="47" t="s">
        <v>18</v>
      </c>
      <c r="C18" s="18" t="s">
        <v>17</v>
      </c>
      <c r="D18" s="18">
        <v>119</v>
      </c>
      <c r="E18" s="48">
        <v>15000</v>
      </c>
      <c r="F18" s="52">
        <f t="shared" si="0"/>
        <v>1785000</v>
      </c>
      <c r="G18" s="49"/>
      <c r="H18" s="1"/>
    </row>
    <row r="19" spans="1:8" s="50" customFormat="1" ht="15.6">
      <c r="A19" s="49"/>
      <c r="B19" s="47" t="s">
        <v>19</v>
      </c>
      <c r="C19" s="18" t="s">
        <v>20</v>
      </c>
      <c r="D19" s="18">
        <v>163</v>
      </c>
      <c r="E19" s="48">
        <v>12525</v>
      </c>
      <c r="F19" s="5">
        <f t="shared" si="0"/>
        <v>2041575</v>
      </c>
      <c r="G19" s="49"/>
      <c r="H19" s="1"/>
    </row>
    <row r="20" spans="1:8" ht="15.6">
      <c r="A20" s="1"/>
      <c r="B20" s="47" t="s">
        <v>21</v>
      </c>
      <c r="C20" s="3" t="s">
        <v>20</v>
      </c>
      <c r="D20" s="18">
        <v>364</v>
      </c>
      <c r="E20" s="4">
        <v>22000</v>
      </c>
      <c r="F20" s="5">
        <f t="shared" si="0"/>
        <v>8008000</v>
      </c>
      <c r="G20" s="1"/>
      <c r="H20" s="1"/>
    </row>
    <row r="21" spans="1:8" ht="15.6">
      <c r="A21" s="1"/>
      <c r="B21" s="53" t="s">
        <v>21</v>
      </c>
      <c r="C21" s="3" t="s">
        <v>22</v>
      </c>
      <c r="D21" s="18">
        <v>45</v>
      </c>
      <c r="E21" s="4">
        <v>8700</v>
      </c>
      <c r="F21" s="5">
        <f t="shared" si="0"/>
        <v>391500</v>
      </c>
      <c r="G21" s="1"/>
      <c r="H21" s="1"/>
    </row>
    <row r="22" spans="1:8" ht="15.6">
      <c r="A22" s="1"/>
      <c r="B22" s="47" t="s">
        <v>23</v>
      </c>
      <c r="C22" s="3" t="s">
        <v>24</v>
      </c>
      <c r="D22" s="18">
        <v>6387</v>
      </c>
      <c r="E22" s="4">
        <v>1580</v>
      </c>
      <c r="F22" s="5">
        <f t="shared" si="0"/>
        <v>10091460</v>
      </c>
      <c r="G22" s="1"/>
      <c r="H22" s="1"/>
    </row>
    <row r="23" spans="1:8" ht="15.6">
      <c r="A23" s="1"/>
      <c r="B23" s="47" t="s">
        <v>25</v>
      </c>
      <c r="C23" s="3" t="s">
        <v>15</v>
      </c>
      <c r="D23" s="18">
        <v>1</v>
      </c>
      <c r="E23" s="4">
        <v>980000</v>
      </c>
      <c r="F23" s="5">
        <f t="shared" si="0"/>
        <v>980000</v>
      </c>
      <c r="G23" s="1"/>
      <c r="H23" s="1"/>
    </row>
    <row r="24" spans="1:8" ht="15.6">
      <c r="A24" s="1"/>
      <c r="B24" s="47" t="s">
        <v>26</v>
      </c>
      <c r="C24" s="3" t="s">
        <v>17</v>
      </c>
      <c r="D24" s="18">
        <v>66</v>
      </c>
      <c r="E24" s="4">
        <v>98000</v>
      </c>
      <c r="F24" s="5">
        <f t="shared" si="0"/>
        <v>6468000</v>
      </c>
      <c r="G24" s="1"/>
      <c r="H24" s="1"/>
    </row>
    <row r="25" spans="1:8" ht="15.6">
      <c r="A25" s="1"/>
      <c r="B25" s="47" t="s">
        <v>27</v>
      </c>
      <c r="C25" s="3" t="s">
        <v>17</v>
      </c>
      <c r="D25" s="18">
        <v>75</v>
      </c>
      <c r="E25" s="4">
        <v>14900</v>
      </c>
      <c r="F25" s="5">
        <f t="shared" ref="F25" si="1">(D25*E25)</f>
        <v>1117500</v>
      </c>
      <c r="G25" s="1"/>
      <c r="H25" s="1"/>
    </row>
    <row r="26" spans="1:8" ht="15.6">
      <c r="A26" s="1"/>
      <c r="B26" s="47" t="s">
        <v>28</v>
      </c>
      <c r="C26" s="3" t="s">
        <v>20</v>
      </c>
      <c r="D26" s="18">
        <v>154</v>
      </c>
      <c r="E26" s="4">
        <v>36000</v>
      </c>
      <c r="F26" s="5">
        <f t="shared" ref="F26:F33" si="2">(D26*E26)</f>
        <v>5544000</v>
      </c>
      <c r="G26" s="1"/>
      <c r="H26" s="1"/>
    </row>
    <row r="27" spans="1:8" ht="15.6">
      <c r="A27" s="1"/>
      <c r="B27" s="47" t="s">
        <v>29</v>
      </c>
      <c r="C27" s="3" t="s">
        <v>17</v>
      </c>
      <c r="D27" s="18">
        <v>25</v>
      </c>
      <c r="E27" s="4">
        <v>112000</v>
      </c>
      <c r="F27" s="5">
        <f t="shared" si="2"/>
        <v>2800000</v>
      </c>
      <c r="G27" s="1"/>
      <c r="H27" s="1"/>
    </row>
    <row r="28" spans="1:8" ht="15.6">
      <c r="A28" s="1"/>
      <c r="B28" s="47" t="s">
        <v>30</v>
      </c>
      <c r="C28" s="3" t="s">
        <v>20</v>
      </c>
      <c r="D28" s="18">
        <v>78</v>
      </c>
      <c r="E28" s="4">
        <v>21280</v>
      </c>
      <c r="F28" s="5">
        <f t="shared" si="2"/>
        <v>1659840</v>
      </c>
      <c r="G28" s="1"/>
      <c r="H28" s="1"/>
    </row>
    <row r="29" spans="1:8" ht="15.6">
      <c r="A29" s="1"/>
      <c r="B29" s="47" t="s">
        <v>31</v>
      </c>
      <c r="C29" s="44" t="s">
        <v>20</v>
      </c>
      <c r="D29" s="45">
        <v>364</v>
      </c>
      <c r="E29" s="46">
        <v>3200</v>
      </c>
      <c r="F29" s="5">
        <f t="shared" si="2"/>
        <v>1164800</v>
      </c>
      <c r="G29" s="1"/>
      <c r="H29" s="1"/>
    </row>
    <row r="30" spans="1:8" s="50" customFormat="1" ht="15.6">
      <c r="A30" s="49"/>
      <c r="B30" s="47" t="s">
        <v>31</v>
      </c>
      <c r="C30" s="18" t="s">
        <v>22</v>
      </c>
      <c r="D30" s="18">
        <v>45</v>
      </c>
      <c r="E30" s="48">
        <v>2000</v>
      </c>
      <c r="F30" s="5">
        <f t="shared" si="2"/>
        <v>90000</v>
      </c>
      <c r="G30" s="49"/>
      <c r="H30" s="1"/>
    </row>
    <row r="31" spans="1:8" s="50" customFormat="1" ht="15.6">
      <c r="A31" s="49"/>
      <c r="B31" s="47" t="s">
        <v>32</v>
      </c>
      <c r="C31" s="18" t="s">
        <v>33</v>
      </c>
      <c r="D31" s="18">
        <v>17</v>
      </c>
      <c r="E31" s="48">
        <v>53000</v>
      </c>
      <c r="F31" s="5">
        <f t="shared" si="2"/>
        <v>901000</v>
      </c>
      <c r="G31" s="49"/>
      <c r="H31" s="1"/>
    </row>
    <row r="32" spans="1:8" ht="15.6">
      <c r="A32" s="1"/>
      <c r="B32" s="2" t="s">
        <v>34</v>
      </c>
      <c r="C32" s="3" t="s">
        <v>15</v>
      </c>
      <c r="D32" s="18">
        <v>1</v>
      </c>
      <c r="E32" s="4">
        <v>1980000</v>
      </c>
      <c r="F32" s="5">
        <f t="shared" si="2"/>
        <v>1980000</v>
      </c>
      <c r="G32" s="1"/>
      <c r="H32" s="1"/>
    </row>
    <row r="33" spans="1:8" ht="17.25" customHeight="1" thickBot="1">
      <c r="A33" s="1"/>
      <c r="B33" s="39" t="s">
        <v>35</v>
      </c>
      <c r="C33" s="40" t="s">
        <v>15</v>
      </c>
      <c r="D33" s="41">
        <v>1</v>
      </c>
      <c r="E33" s="42">
        <v>3408000</v>
      </c>
      <c r="F33" s="43">
        <f t="shared" si="2"/>
        <v>3408000</v>
      </c>
      <c r="G33" s="1"/>
      <c r="H33" s="1"/>
    </row>
    <row r="34" spans="1:8" ht="16.5" thickBot="1">
      <c r="A34" s="1"/>
      <c r="B34" s="32" t="s">
        <v>36</v>
      </c>
      <c r="C34" s="33" t="s">
        <v>37</v>
      </c>
      <c r="D34" s="34">
        <v>12</v>
      </c>
      <c r="E34" s="35">
        <f>SUM(F16:F33)</f>
        <v>49545175</v>
      </c>
      <c r="F34" s="36">
        <f>(E34*D34%)</f>
        <v>5945421</v>
      </c>
      <c r="G34" s="1"/>
      <c r="H34" s="1"/>
    </row>
    <row r="35" spans="1:8" ht="16.5" thickBot="1">
      <c r="A35" s="1"/>
      <c r="B35" s="32" t="s">
        <v>38</v>
      </c>
      <c r="C35" s="33" t="s">
        <v>37</v>
      </c>
      <c r="D35" s="34">
        <v>12</v>
      </c>
      <c r="E35" s="35">
        <f>SUM(F16:F34)</f>
        <v>55490596</v>
      </c>
      <c r="F35" s="36">
        <f>(E35*D35%)</f>
        <v>6658871.5199999996</v>
      </c>
      <c r="G35" s="1"/>
      <c r="H35" s="1"/>
    </row>
    <row r="36" spans="1:8" ht="15.95">
      <c r="A36" s="1"/>
      <c r="B36" s="23" t="s">
        <v>39</v>
      </c>
      <c r="C36" s="24"/>
      <c r="D36" s="24"/>
      <c r="E36" s="25"/>
      <c r="F36" s="26">
        <f>SUM(F16:F35)</f>
        <v>62149467.519999996</v>
      </c>
      <c r="G36" s="1"/>
      <c r="H36" s="1"/>
    </row>
    <row r="37" spans="1:8" ht="15.95">
      <c r="A37" s="1"/>
      <c r="B37" s="7" t="s">
        <v>40</v>
      </c>
      <c r="C37" s="3" t="s">
        <v>37</v>
      </c>
      <c r="D37" s="3">
        <v>19</v>
      </c>
      <c r="E37" s="8"/>
      <c r="F37" s="9">
        <f>(F36*D37%)</f>
        <v>11808398.8288</v>
      </c>
      <c r="G37" s="1"/>
      <c r="H37" s="1"/>
    </row>
    <row r="38" spans="1:8" ht="16.5" thickBot="1">
      <c r="A38" s="1"/>
      <c r="B38" s="10" t="s">
        <v>12</v>
      </c>
      <c r="C38" s="31"/>
      <c r="D38" s="11"/>
      <c r="E38" s="12"/>
      <c r="F38" s="37">
        <f>(F36+F37)</f>
        <v>73957866.348800004</v>
      </c>
      <c r="G38" s="1"/>
      <c r="H38" s="1"/>
    </row>
    <row r="39" spans="1:8" ht="15.95">
      <c r="A39" s="1"/>
      <c r="B39" s="14"/>
      <c r="C39" s="15"/>
      <c r="D39" s="15"/>
      <c r="E39" s="16"/>
      <c r="F39" s="17"/>
      <c r="G39" s="1"/>
      <c r="H39" s="1"/>
    </row>
    <row r="40" spans="1:8" ht="15.6">
      <c r="A40" s="1"/>
      <c r="B40" s="1"/>
      <c r="C40" s="1"/>
      <c r="D40" s="1"/>
      <c r="E40" s="1"/>
      <c r="F40" s="1"/>
      <c r="G40" s="1"/>
      <c r="H40" s="1"/>
    </row>
    <row r="41" spans="1:8" ht="15.6">
      <c r="A41" s="1"/>
      <c r="B41" s="1" t="s">
        <v>41</v>
      </c>
      <c r="C41" s="1"/>
      <c r="D41" s="1"/>
      <c r="E41" s="1"/>
      <c r="F41" s="1"/>
      <c r="G41" s="1"/>
      <c r="H41" s="1"/>
    </row>
    <row r="42" spans="1:8" ht="15.6">
      <c r="A42" s="1"/>
      <c r="B42" s="1" t="s">
        <v>42</v>
      </c>
      <c r="C42" s="1"/>
      <c r="D42" s="1"/>
      <c r="E42" s="1"/>
      <c r="F42" s="1"/>
      <c r="G42" s="1"/>
      <c r="H42" s="1"/>
    </row>
    <row r="43" spans="1:8" ht="15.6">
      <c r="A43" s="1"/>
      <c r="B43" s="1" t="s">
        <v>43</v>
      </c>
      <c r="C43" s="1"/>
      <c r="D43" s="1"/>
      <c r="E43" s="1"/>
      <c r="F43" s="1"/>
      <c r="G43" s="1"/>
      <c r="H43" s="1"/>
    </row>
    <row r="44" spans="1:8" ht="15.6">
      <c r="A44" s="1"/>
      <c r="B44" s="1" t="s">
        <v>13</v>
      </c>
      <c r="C44" s="1"/>
      <c r="D44" s="1"/>
      <c r="E44" s="1"/>
      <c r="F44" s="1"/>
      <c r="G44" s="1"/>
      <c r="H44" s="1"/>
    </row>
    <row r="45" spans="1:8" ht="15.6">
      <c r="A45" s="1"/>
      <c r="B45" s="1" t="s">
        <v>44</v>
      </c>
      <c r="C45" s="1"/>
      <c r="D45" s="1"/>
      <c r="E45" s="1"/>
      <c r="F45" s="1"/>
      <c r="G45" s="1"/>
      <c r="H45" s="1"/>
    </row>
    <row r="46" spans="1:8" ht="15.6">
      <c r="A46" s="1"/>
      <c r="B46" s="1"/>
      <c r="C46" s="1"/>
      <c r="D46" s="1"/>
      <c r="E46" s="1"/>
      <c r="F46" s="1"/>
      <c r="G46" s="1"/>
      <c r="H46" s="1"/>
    </row>
    <row r="47" spans="1:8" ht="15.6">
      <c r="A47" s="1"/>
      <c r="B47" s="1"/>
      <c r="C47" s="1"/>
      <c r="D47" s="1"/>
      <c r="E47" s="1"/>
      <c r="F47" s="1"/>
      <c r="G47" s="1"/>
      <c r="H47" s="1"/>
    </row>
    <row r="48" spans="1:8" ht="15.6">
      <c r="A48" s="1"/>
      <c r="B48" s="1"/>
      <c r="C48" s="1"/>
      <c r="D48" s="1"/>
      <c r="E48" s="1"/>
      <c r="F48" s="1"/>
      <c r="G48" s="1"/>
      <c r="H48" s="1"/>
    </row>
    <row r="49" spans="1:8" ht="15.6">
      <c r="A49" s="1"/>
      <c r="B49" s="51" t="s">
        <v>45</v>
      </c>
      <c r="C49" s="1"/>
      <c r="D49" s="1"/>
      <c r="E49" s="1"/>
      <c r="F49" s="1"/>
      <c r="G49" s="1"/>
      <c r="H49" s="1"/>
    </row>
    <row r="50" spans="1:8" ht="15.6">
      <c r="A50" s="1"/>
      <c r="B50" s="51" t="s">
        <v>46</v>
      </c>
      <c r="C50" s="1"/>
      <c r="D50" s="1"/>
      <c r="E50" s="1"/>
      <c r="F50" s="1"/>
      <c r="G50" s="1"/>
      <c r="H50" s="1"/>
    </row>
    <row r="51" spans="1:8" ht="15.6">
      <c r="A51" s="1"/>
      <c r="B51" s="51"/>
      <c r="C51" s="1"/>
      <c r="D51" s="1"/>
      <c r="E51" s="1"/>
      <c r="F51" s="1"/>
      <c r="G51" s="1"/>
      <c r="H51" s="1"/>
    </row>
    <row r="52" spans="1:8" ht="15.6">
      <c r="A52" s="1"/>
      <c r="B52" s="51"/>
      <c r="C52" s="1"/>
      <c r="D52" s="1"/>
      <c r="E52" s="1"/>
      <c r="F52" s="1"/>
      <c r="G52" s="1"/>
      <c r="H52" s="1"/>
    </row>
    <row r="53" spans="1:8" ht="15.6">
      <c r="A53" s="1"/>
      <c r="B53" s="1"/>
      <c r="C53" s="1"/>
      <c r="D53" s="1"/>
      <c r="E53" s="1"/>
      <c r="F53" s="1"/>
      <c r="G53" s="1"/>
      <c r="H53" s="1"/>
    </row>
    <row r="54" spans="1:8" ht="15.6">
      <c r="A54" s="1"/>
      <c r="B54" s="13" t="s">
        <v>47</v>
      </c>
      <c r="C54" s="13"/>
      <c r="D54" s="13"/>
      <c r="E54" s="13"/>
      <c r="F54" s="13"/>
      <c r="G54" s="1"/>
      <c r="H54" s="1"/>
    </row>
    <row r="55" spans="1:8" ht="15.6">
      <c r="A55" s="1"/>
      <c r="B55" s="13" t="s">
        <v>48</v>
      </c>
      <c r="C55" s="13"/>
      <c r="D55" s="13"/>
      <c r="E55" s="13"/>
      <c r="F55" s="13"/>
      <c r="G55" s="1"/>
      <c r="H55" s="1"/>
    </row>
    <row r="56" spans="1:8" ht="15.6">
      <c r="A56" s="1"/>
      <c r="B56" s="1"/>
      <c r="C56" s="1"/>
      <c r="D56" s="1"/>
      <c r="E56" s="1"/>
      <c r="F56" s="1"/>
      <c r="G56" s="1"/>
      <c r="H56" s="1"/>
    </row>
    <row r="57" spans="1:8" ht="15.6">
      <c r="A57" s="1"/>
      <c r="B57" s="1"/>
      <c r="C57" s="1"/>
      <c r="D57" s="1"/>
      <c r="E57" s="1"/>
      <c r="F57" s="1"/>
      <c r="G57" s="1"/>
      <c r="H57" s="1"/>
    </row>
    <row r="58" spans="1:8" ht="15.6">
      <c r="A58" s="1"/>
      <c r="B58" s="1"/>
      <c r="C58" s="1"/>
      <c r="D58" s="1"/>
      <c r="E58" s="1"/>
      <c r="F58" s="1"/>
      <c r="G58" s="1"/>
      <c r="H58" s="1"/>
    </row>
    <row r="59" spans="1:8" ht="15.6">
      <c r="A59" s="1"/>
      <c r="B59" s="1"/>
      <c r="C59" s="1"/>
      <c r="D59" s="1"/>
      <c r="E59" s="1"/>
      <c r="F59" s="1"/>
      <c r="G59" s="1"/>
      <c r="H59" s="1"/>
    </row>
    <row r="60" spans="1:8" ht="15.6">
      <c r="A60" s="1"/>
      <c r="B60" s="1"/>
      <c r="C60" s="1"/>
      <c r="D60" s="1"/>
      <c r="E60" s="1"/>
      <c r="F60" s="1"/>
      <c r="G60" s="1"/>
      <c r="H60" s="1"/>
    </row>
    <row r="61" spans="1:8" ht="15.6">
      <c r="A61" s="1"/>
      <c r="B61" s="1"/>
      <c r="C61" s="1"/>
      <c r="D61" s="1"/>
      <c r="E61" s="1"/>
      <c r="F61" s="1"/>
      <c r="G61" s="1"/>
      <c r="H61" s="1"/>
    </row>
    <row r="62" spans="1:8" ht="15.6">
      <c r="A62" s="1"/>
      <c r="B62" s="1"/>
      <c r="C62" s="1"/>
      <c r="D62" s="1"/>
      <c r="E62" s="1"/>
      <c r="F62" s="1"/>
      <c r="G62" s="1"/>
      <c r="H62" s="1"/>
    </row>
    <row r="63" spans="1:8" ht="15.6">
      <c r="A63" s="1"/>
      <c r="B63" s="1"/>
      <c r="C63" s="1"/>
      <c r="D63" s="1"/>
      <c r="E63" s="1"/>
      <c r="F63" s="1"/>
      <c r="G63" s="1"/>
      <c r="H63" s="1"/>
    </row>
    <row r="64" spans="1:8" ht="15.6">
      <c r="A64" s="1"/>
      <c r="B64" s="1"/>
      <c r="C64" s="1"/>
      <c r="D64" s="1"/>
      <c r="E64" s="1"/>
      <c r="F64" s="1"/>
      <c r="G64" s="1"/>
      <c r="H64" s="1"/>
    </row>
    <row r="65" spans="1:8" ht="15.6">
      <c r="A65" s="1"/>
      <c r="B65" s="1"/>
      <c r="C65" s="1"/>
      <c r="D65" s="1"/>
      <c r="E65" s="1"/>
      <c r="F65" s="1"/>
      <c r="G65" s="1"/>
      <c r="H65" s="1"/>
    </row>
    <row r="66" spans="1:8" ht="15.6">
      <c r="A66" s="1"/>
      <c r="B66" s="1"/>
      <c r="C66" s="1"/>
      <c r="D66" s="1"/>
      <c r="E66" s="1"/>
      <c r="F66" s="1"/>
      <c r="G66" s="1"/>
      <c r="H66" s="1"/>
    </row>
    <row r="67" spans="1:8" ht="15.6">
      <c r="A67" s="1"/>
      <c r="B67" s="1"/>
      <c r="C67" s="1"/>
      <c r="D67" s="1"/>
      <c r="E67" s="1"/>
      <c r="F67" s="1"/>
      <c r="G67" s="1"/>
      <c r="H67" s="1"/>
    </row>
    <row r="68" spans="1:8" ht="15.6">
      <c r="A68" s="1"/>
      <c r="B68" s="1"/>
      <c r="C68" s="1"/>
      <c r="D68" s="1"/>
      <c r="E68" s="1"/>
      <c r="F68" s="1"/>
      <c r="G68" s="1"/>
      <c r="H68" s="1"/>
    </row>
    <row r="69" spans="1:8" ht="15.6">
      <c r="A69" s="1"/>
      <c r="B69" s="1"/>
      <c r="C69" s="1"/>
      <c r="D69" s="1"/>
      <c r="E69" s="1"/>
      <c r="F69" s="1"/>
      <c r="G69" s="1"/>
      <c r="H69" s="1"/>
    </row>
    <row r="70" spans="1:8" ht="15.6">
      <c r="A70" s="1"/>
      <c r="B70" s="1"/>
      <c r="C70" s="1"/>
      <c r="D70" s="1"/>
      <c r="E70" s="1"/>
      <c r="F70" s="1"/>
      <c r="G70" s="1"/>
      <c r="H70" s="1"/>
    </row>
    <row r="71" spans="1:8" ht="15.6">
      <c r="A71" s="1"/>
      <c r="B71" s="1"/>
      <c r="C71" s="1"/>
      <c r="D71" s="1"/>
      <c r="E71" s="1"/>
      <c r="F71" s="1"/>
      <c r="G71" s="1"/>
      <c r="H71" s="1"/>
    </row>
    <row r="72" spans="1:8" ht="15.6">
      <c r="A72" s="1"/>
      <c r="B72" s="1"/>
      <c r="C72" s="1"/>
      <c r="D72" s="1"/>
      <c r="E72" s="1"/>
      <c r="F72" s="1"/>
      <c r="G72" s="1"/>
      <c r="H72" s="1"/>
    </row>
    <row r="73" spans="1:8" ht="15.6">
      <c r="A73" s="1"/>
      <c r="B73" s="1"/>
      <c r="C73" s="1"/>
      <c r="D73" s="1"/>
      <c r="E73" s="1"/>
      <c r="F73" s="1"/>
      <c r="G73" s="1"/>
      <c r="H73" s="1"/>
    </row>
    <row r="74" spans="1:8" ht="15.6">
      <c r="A74" s="1"/>
      <c r="B74" s="1"/>
      <c r="C74" s="1"/>
      <c r="D74" s="1"/>
      <c r="E74" s="1"/>
      <c r="F74" s="1"/>
      <c r="G74" s="1"/>
      <c r="H74" s="1"/>
    </row>
    <row r="75" spans="1:8" ht="15.6">
      <c r="A75" s="1"/>
      <c r="B75" s="1"/>
      <c r="C75" s="1"/>
      <c r="D75" s="1"/>
      <c r="E75" s="1"/>
      <c r="F75" s="1"/>
      <c r="G75" s="1"/>
      <c r="H75" s="1"/>
    </row>
    <row r="76" spans="1:8" ht="15.6">
      <c r="A76" s="1"/>
      <c r="B76" s="1"/>
      <c r="C76" s="1"/>
      <c r="D76" s="1"/>
      <c r="E76" s="1"/>
      <c r="F76" s="1"/>
      <c r="G76" s="1"/>
      <c r="H76" s="1"/>
    </row>
    <row r="77" spans="1:8" ht="15.6">
      <c r="A77" s="1"/>
      <c r="B77" s="1"/>
      <c r="C77" s="1"/>
      <c r="D77" s="1"/>
      <c r="E77" s="1"/>
      <c r="F77" s="1"/>
      <c r="G77" s="1"/>
      <c r="H77" s="1"/>
    </row>
    <row r="78" spans="1:8" ht="15.6">
      <c r="A78" s="1"/>
      <c r="B78" s="1"/>
      <c r="C78" s="1"/>
      <c r="D78" s="1"/>
      <c r="E78" s="1"/>
      <c r="F78" s="1"/>
      <c r="G78" s="1"/>
      <c r="H78" s="1"/>
    </row>
    <row r="79" spans="1:8" ht="15.6">
      <c r="A79" s="1"/>
      <c r="B79" s="1"/>
      <c r="C79" s="1"/>
      <c r="D79" s="1"/>
      <c r="E79" s="1"/>
      <c r="F79" s="1"/>
      <c r="G79" s="1"/>
      <c r="H79" s="1"/>
    </row>
    <row r="80" spans="1:8" ht="15.6">
      <c r="A80" s="1"/>
      <c r="B80" s="1"/>
      <c r="C80" s="1"/>
      <c r="D80" s="1"/>
      <c r="E80" s="1"/>
      <c r="F80" s="1"/>
      <c r="G80" s="1"/>
      <c r="H80" s="1"/>
    </row>
    <row r="81" spans="1:8" ht="15.6">
      <c r="A81" s="1"/>
      <c r="B81" s="1"/>
      <c r="C81" s="1"/>
      <c r="D81" s="1"/>
      <c r="E81" s="1"/>
      <c r="F81" s="1"/>
      <c r="G81" s="1"/>
      <c r="H81" s="1"/>
    </row>
    <row r="82" spans="1:8" ht="15.6">
      <c r="A82" s="1"/>
      <c r="B82" s="1"/>
      <c r="C82" s="1"/>
      <c r="D82" s="1"/>
      <c r="E82" s="1"/>
      <c r="F82" s="1"/>
      <c r="G82" s="1"/>
      <c r="H82" s="1"/>
    </row>
    <row r="83" spans="1:8" ht="15.6">
      <c r="A83" s="1"/>
      <c r="B83" s="1"/>
      <c r="C83" s="1"/>
      <c r="D83" s="1"/>
      <c r="E83" s="1"/>
      <c r="F83" s="1"/>
      <c r="G83" s="1"/>
      <c r="H83" s="1"/>
    </row>
    <row r="84" spans="1:8" ht="15.6">
      <c r="A84" s="1"/>
      <c r="B84" s="1"/>
      <c r="C84" s="1"/>
      <c r="D84" s="1"/>
      <c r="E84" s="1"/>
      <c r="F84" s="1"/>
      <c r="G84" s="1"/>
      <c r="H84" s="1"/>
    </row>
    <row r="85" spans="1:8" ht="15.6">
      <c r="A85" s="1"/>
      <c r="B85" s="1"/>
      <c r="C85" s="1"/>
      <c r="D85" s="1"/>
      <c r="E85" s="1"/>
      <c r="F85" s="1"/>
      <c r="G85" s="1"/>
      <c r="H85" s="1"/>
    </row>
    <row r="86" spans="1:8" ht="15.6">
      <c r="A86" s="1"/>
      <c r="B86" s="1"/>
      <c r="C86" s="1"/>
      <c r="D86" s="1"/>
      <c r="E86" s="1"/>
      <c r="F86" s="1"/>
      <c r="G86" s="1"/>
      <c r="H86" s="1"/>
    </row>
    <row r="87" spans="1:8" ht="15.6">
      <c r="A87" s="1"/>
      <c r="B87" s="1"/>
      <c r="C87" s="1"/>
      <c r="D87" s="1"/>
      <c r="E87" s="1"/>
      <c r="F87" s="1"/>
      <c r="G87" s="1"/>
      <c r="H87" s="1"/>
    </row>
    <row r="88" spans="1:8" ht="15.6">
      <c r="A88" s="1"/>
      <c r="B88" s="1"/>
      <c r="C88" s="1"/>
      <c r="D88" s="1"/>
      <c r="E88" s="1"/>
      <c r="F88" s="1"/>
      <c r="G88" s="1"/>
      <c r="H88" s="1"/>
    </row>
    <row r="89" spans="1:8" ht="15.6">
      <c r="A89" s="1"/>
      <c r="B89" s="1"/>
      <c r="C89" s="1"/>
      <c r="D89" s="1"/>
      <c r="E89" s="1"/>
      <c r="F89" s="1"/>
      <c r="G89" s="1"/>
      <c r="H89" s="1"/>
    </row>
    <row r="90" spans="1:8" ht="15.6">
      <c r="A90" s="1"/>
      <c r="B90" s="1"/>
      <c r="C90" s="1"/>
      <c r="D90" s="1"/>
      <c r="E90" s="1"/>
      <c r="F90" s="1"/>
      <c r="G90" s="1"/>
    </row>
    <row r="91" spans="1:8" ht="15.6">
      <c r="A91" s="1"/>
      <c r="B91" s="1"/>
      <c r="C91" s="1"/>
      <c r="D91" s="1"/>
      <c r="E91" s="1"/>
      <c r="F91" s="1"/>
      <c r="G91" s="1"/>
    </row>
    <row r="92" spans="1:8" ht="15.6">
      <c r="A92" s="1"/>
      <c r="B92" s="1"/>
      <c r="C92" s="1"/>
      <c r="D92" s="1"/>
      <c r="E92" s="1"/>
      <c r="F92" s="1"/>
      <c r="G92" s="1"/>
    </row>
    <row r="93" spans="1:8" ht="15.6">
      <c r="A93" s="1"/>
      <c r="B93" s="1"/>
      <c r="C93" s="1"/>
      <c r="D93" s="1"/>
      <c r="E93" s="1"/>
      <c r="F93" s="1"/>
      <c r="G93" s="1"/>
    </row>
    <row r="94" spans="1:8" ht="15.6">
      <c r="A94" s="1"/>
      <c r="B94" s="1"/>
      <c r="C94" s="1"/>
      <c r="D94" s="1"/>
      <c r="E94" s="1"/>
      <c r="F94" s="1"/>
      <c r="G94" s="1"/>
    </row>
    <row r="95" spans="1:8" ht="15.6">
      <c r="A95" s="1"/>
      <c r="B95" s="1"/>
      <c r="C95" s="1"/>
      <c r="D95" s="1"/>
      <c r="E95" s="1"/>
      <c r="F95" s="1"/>
      <c r="G95" s="1"/>
    </row>
    <row r="96" spans="1:8" ht="15.6">
      <c r="A96" s="1"/>
      <c r="B96" s="1"/>
      <c r="C96" s="1"/>
      <c r="D96" s="1"/>
      <c r="E96" s="1"/>
      <c r="F96" s="1"/>
      <c r="G96" s="1"/>
    </row>
    <row r="97" spans="1:7" ht="15.6">
      <c r="A97" s="1"/>
      <c r="B97" s="1"/>
      <c r="C97" s="1"/>
      <c r="D97" s="1"/>
      <c r="E97" s="1"/>
      <c r="F97" s="1"/>
      <c r="G97" s="1"/>
    </row>
    <row r="98" spans="1:7" ht="15.6">
      <c r="A98" s="1"/>
      <c r="B98" s="1"/>
      <c r="C98" s="1"/>
      <c r="D98" s="1"/>
      <c r="E98" s="1"/>
      <c r="F98" s="1"/>
      <c r="G98" s="1"/>
    </row>
    <row r="99" spans="1:7" ht="15.6">
      <c r="A99" s="1"/>
      <c r="B99" s="1"/>
      <c r="C99" s="1"/>
      <c r="D99" s="1"/>
      <c r="E99" s="1"/>
      <c r="F99" s="1"/>
      <c r="G99" s="1"/>
    </row>
    <row r="100" spans="1:7" ht="15.6">
      <c r="A100" s="1"/>
      <c r="B100" s="1"/>
      <c r="C100" s="1"/>
      <c r="D100" s="1"/>
      <c r="E100" s="1"/>
      <c r="F100" s="1"/>
      <c r="G100" s="1"/>
    </row>
    <row r="101" spans="1:7" ht="15.6">
      <c r="A101" s="1"/>
      <c r="B101" s="1"/>
      <c r="C101" s="1"/>
      <c r="D101" s="1"/>
      <c r="E101" s="1"/>
      <c r="F101" s="1"/>
      <c r="G101" s="1"/>
    </row>
    <row r="102" spans="1:7" ht="15.6">
      <c r="A102" s="1"/>
      <c r="B102" s="1"/>
      <c r="C102" s="1"/>
      <c r="D102" s="1"/>
      <c r="E102" s="1"/>
      <c r="F102" s="1"/>
      <c r="G102" s="1"/>
    </row>
    <row r="103" spans="1:7" ht="15.6">
      <c r="A103" s="1"/>
      <c r="B103" s="1"/>
      <c r="C103" s="1"/>
      <c r="D103" s="1"/>
      <c r="E103" s="1"/>
      <c r="F103" s="1"/>
      <c r="G103" s="1"/>
    </row>
    <row r="104" spans="1:7" ht="15.6">
      <c r="A104" s="1"/>
      <c r="B104" s="1"/>
      <c r="C104" s="1"/>
      <c r="D104" s="1"/>
      <c r="E104" s="1"/>
      <c r="F104" s="1"/>
      <c r="G104" s="1"/>
    </row>
    <row r="105" spans="1:7" ht="15.6">
      <c r="A105" s="1"/>
      <c r="B105" s="1"/>
      <c r="C105" s="1"/>
      <c r="D105" s="1"/>
      <c r="E105" s="1"/>
      <c r="F105" s="1"/>
      <c r="G105" s="1"/>
    </row>
    <row r="106" spans="1:7" ht="15.6">
      <c r="A106" s="1"/>
      <c r="B106" s="1"/>
      <c r="C106" s="1"/>
      <c r="D106" s="1"/>
      <c r="E106" s="1"/>
      <c r="F106" s="1"/>
      <c r="G106" s="1"/>
    </row>
    <row r="107" spans="1:7" ht="15.6">
      <c r="A107" s="1"/>
      <c r="B107" s="1"/>
      <c r="C107" s="1"/>
      <c r="D107" s="1"/>
      <c r="E107" s="1"/>
      <c r="F107" s="1"/>
      <c r="G107" s="1"/>
    </row>
    <row r="108" spans="1:7" ht="15.6">
      <c r="A108" s="1"/>
      <c r="B108" s="1"/>
      <c r="C108" s="1"/>
      <c r="D108" s="1"/>
      <c r="E108" s="1"/>
      <c r="F108" s="1"/>
      <c r="G108" s="1"/>
    </row>
    <row r="109" spans="1:7" ht="15.6">
      <c r="A109" s="1"/>
      <c r="B109" s="1"/>
      <c r="C109" s="1"/>
      <c r="D109" s="1"/>
      <c r="E109" s="1"/>
      <c r="F109" s="1"/>
      <c r="G109" s="1"/>
    </row>
    <row r="110" spans="1:7" ht="15.6">
      <c r="A110" s="1"/>
      <c r="B110" s="1"/>
      <c r="C110" s="1"/>
      <c r="D110" s="1"/>
      <c r="E110" s="1"/>
      <c r="F110" s="1"/>
      <c r="G110" s="1"/>
    </row>
    <row r="111" spans="1:7" ht="15.6">
      <c r="A111" s="1"/>
      <c r="B111" s="1"/>
      <c r="C111" s="1"/>
      <c r="D111" s="1"/>
      <c r="E111" s="1"/>
      <c r="F111" s="1"/>
      <c r="G111" s="1"/>
    </row>
    <row r="112" spans="1:7" ht="15.6">
      <c r="B112" s="1"/>
      <c r="C112" s="1"/>
      <c r="D112" s="1"/>
      <c r="E112" s="1"/>
      <c r="F112" s="1"/>
      <c r="G112" s="1"/>
    </row>
    <row r="113" spans="2:7" ht="15.6">
      <c r="B113" s="1"/>
      <c r="C113" s="1"/>
      <c r="D113" s="1"/>
      <c r="E113" s="1"/>
      <c r="F113" s="1"/>
      <c r="G113" s="1"/>
    </row>
    <row r="114" spans="2:7" ht="15.6">
      <c r="B114" s="1"/>
      <c r="C114" s="1"/>
      <c r="D114" s="1"/>
      <c r="E114" s="1"/>
      <c r="F114" s="1"/>
      <c r="G114" s="1"/>
    </row>
    <row r="115" spans="2:7" ht="15.6">
      <c r="B115" s="1"/>
      <c r="C115" s="1"/>
      <c r="D115" s="1"/>
      <c r="E115" s="1"/>
      <c r="F115" s="1"/>
    </row>
    <row r="116" spans="2:7" ht="15.6">
      <c r="B116" s="1"/>
      <c r="C116" s="1"/>
      <c r="D116" s="1"/>
      <c r="E116" s="1"/>
      <c r="F116" s="1"/>
    </row>
    <row r="117" spans="2:7" ht="15.6">
      <c r="B117" s="1"/>
      <c r="C117" s="1"/>
      <c r="D117" s="1"/>
      <c r="E117" s="1"/>
      <c r="F117" s="1"/>
    </row>
    <row r="118" spans="2:7" ht="15.6">
      <c r="B118" s="1"/>
      <c r="C118" s="1"/>
      <c r="D118" s="1"/>
      <c r="E118" s="1"/>
      <c r="F118" s="1"/>
    </row>
    <row r="119" spans="2:7" ht="15.6">
      <c r="B119" s="1"/>
      <c r="C119" s="1"/>
      <c r="D119" s="1"/>
      <c r="E119" s="1"/>
      <c r="F119" s="1"/>
    </row>
    <row r="120" spans="2:7" ht="15.6">
      <c r="B120" s="1"/>
      <c r="C120" s="1"/>
      <c r="D120" s="1"/>
      <c r="E120" s="1"/>
      <c r="F120" s="1"/>
    </row>
    <row r="121" spans="2:7" ht="15.6">
      <c r="B121" s="1"/>
      <c r="C121" s="1"/>
      <c r="D121" s="1"/>
      <c r="E121" s="1"/>
      <c r="F121" s="1"/>
    </row>
    <row r="122" spans="2:7" ht="15.6">
      <c r="B122" s="1"/>
      <c r="C122" s="1"/>
      <c r="D122" s="1"/>
      <c r="E122" s="1"/>
      <c r="F122" s="1"/>
    </row>
    <row r="123" spans="2:7" ht="15.6">
      <c r="B123" s="1"/>
      <c r="C123" s="1"/>
      <c r="D123" s="1"/>
      <c r="E123" s="1"/>
      <c r="F123" s="1"/>
    </row>
    <row r="124" spans="2:7" ht="15.6">
      <c r="B124" s="1"/>
      <c r="C124" s="1"/>
      <c r="D124" s="1"/>
      <c r="E124" s="1"/>
      <c r="F124" s="1"/>
    </row>
    <row r="125" spans="2:7" ht="15.6">
      <c r="B125" s="1"/>
      <c r="C125" s="1"/>
      <c r="D125" s="1"/>
      <c r="E125" s="1"/>
      <c r="F125" s="1"/>
    </row>
    <row r="126" spans="2:7" ht="15.6">
      <c r="B126" s="1"/>
      <c r="C126" s="1"/>
      <c r="D126" s="1"/>
      <c r="E126" s="1"/>
      <c r="F126" s="1"/>
    </row>
    <row r="127" spans="2:7" ht="15.6">
      <c r="B127" s="1"/>
      <c r="C127" s="1"/>
      <c r="D127" s="1"/>
      <c r="E127" s="1"/>
      <c r="F127" s="1"/>
    </row>
    <row r="128" spans="2:7" ht="15.6">
      <c r="B128" s="1"/>
      <c r="C128" s="1"/>
      <c r="D128" s="1"/>
      <c r="E128" s="1"/>
      <c r="F128" s="1"/>
    </row>
    <row r="129" spans="2:6" ht="15.6">
      <c r="B129" s="1"/>
      <c r="C129" s="1"/>
      <c r="D129" s="1"/>
      <c r="E129" s="1"/>
      <c r="F129" s="1"/>
    </row>
    <row r="130" spans="2:6" ht="15.6">
      <c r="B130" s="1"/>
      <c r="C130" s="1"/>
      <c r="D130" s="1"/>
      <c r="E130" s="1"/>
      <c r="F130" s="1"/>
    </row>
    <row r="131" spans="2:6" ht="15.6">
      <c r="B131" s="1"/>
      <c r="C131" s="1"/>
      <c r="D131" s="1"/>
      <c r="E131" s="1"/>
      <c r="F131" s="1"/>
    </row>
    <row r="132" spans="2:6" ht="15.6">
      <c r="B132" s="1"/>
      <c r="C132" s="1"/>
      <c r="D132" s="1"/>
      <c r="E132" s="1"/>
      <c r="F132" s="1"/>
    </row>
    <row r="133" spans="2:6" ht="15.6">
      <c r="B133" s="1"/>
      <c r="C133" s="1"/>
      <c r="D133" s="1"/>
      <c r="E133" s="1"/>
      <c r="F133" s="1"/>
    </row>
    <row r="134" spans="2:6" ht="15.6">
      <c r="B134" s="1"/>
      <c r="C134" s="1"/>
      <c r="D134" s="1"/>
      <c r="E134" s="1"/>
      <c r="F134" s="1"/>
    </row>
    <row r="135" spans="2:6" ht="15.6">
      <c r="B135" s="1"/>
      <c r="C135" s="1"/>
      <c r="D135" s="1"/>
      <c r="E135" s="1"/>
      <c r="F135" s="1"/>
    </row>
    <row r="136" spans="2:6" ht="15.6">
      <c r="B136" s="1"/>
      <c r="C136" s="1"/>
      <c r="D136" s="1"/>
      <c r="E136" s="1"/>
      <c r="F136" s="1"/>
    </row>
    <row r="137" spans="2:6" ht="15.6">
      <c r="B137" s="1"/>
      <c r="C137" s="1"/>
      <c r="D137" s="1"/>
      <c r="E137" s="1"/>
      <c r="F137" s="1"/>
    </row>
    <row r="138" spans="2:6" ht="15.6">
      <c r="B138" s="1"/>
      <c r="C138" s="1"/>
      <c r="D138" s="1"/>
      <c r="E138" s="1"/>
      <c r="F138" s="1"/>
    </row>
    <row r="139" spans="2:6" ht="15.6">
      <c r="B139" s="1"/>
      <c r="C139" s="1"/>
      <c r="D139" s="1"/>
      <c r="E139" s="1"/>
      <c r="F139" s="1"/>
    </row>
    <row r="140" spans="2:6" ht="15.6">
      <c r="B140" s="1"/>
      <c r="C140" s="1"/>
      <c r="D140" s="1"/>
      <c r="E140" s="1"/>
      <c r="F140" s="1"/>
    </row>
    <row r="141" spans="2:6" ht="15.6">
      <c r="B141" s="1"/>
      <c r="C141" s="1"/>
      <c r="D141" s="1"/>
      <c r="E141" s="1"/>
      <c r="F141" s="1"/>
    </row>
    <row r="142" spans="2:6" ht="15.6">
      <c r="B142" s="1"/>
      <c r="C142" s="1"/>
      <c r="D142" s="1"/>
      <c r="E142" s="1"/>
      <c r="F142" s="1"/>
    </row>
    <row r="143" spans="2:6" ht="15.6">
      <c r="B143" s="1"/>
      <c r="C143" s="1"/>
      <c r="D143" s="1"/>
      <c r="E143" s="1"/>
      <c r="F143" s="1"/>
    </row>
    <row r="144" spans="2:6" ht="15.6">
      <c r="B144" s="1"/>
      <c r="C144" s="1"/>
      <c r="D144" s="1"/>
      <c r="E144" s="1"/>
      <c r="F144" s="1"/>
    </row>
    <row r="145" spans="2:6" ht="15.6">
      <c r="B145" s="1"/>
      <c r="C145" s="1"/>
      <c r="D145" s="1"/>
      <c r="E145" s="1"/>
      <c r="F145" s="1"/>
    </row>
    <row r="146" spans="2:6" ht="15.6">
      <c r="B146" s="1"/>
      <c r="C146" s="1"/>
      <c r="D146" s="1"/>
      <c r="E146" s="1"/>
      <c r="F146" s="1"/>
    </row>
    <row r="147" spans="2:6" ht="15.6">
      <c r="B147" s="1"/>
      <c r="C147" s="1"/>
      <c r="D147" s="1"/>
      <c r="E147" s="1"/>
      <c r="F147" s="1"/>
    </row>
    <row r="148" spans="2:6" ht="15.6">
      <c r="B148" s="1"/>
      <c r="C148" s="1"/>
      <c r="D148" s="1"/>
      <c r="E148" s="1"/>
      <c r="F148" s="1"/>
    </row>
    <row r="149" spans="2:6" ht="15.6">
      <c r="B149" s="1"/>
      <c r="C149" s="1"/>
      <c r="D149" s="1"/>
      <c r="E149" s="1"/>
      <c r="F149" s="1"/>
    </row>
  </sheetData>
  <pageMargins left="0.23622047244094488" right="0.23622047244094488" top="0.74803149606299213" bottom="0.74803149606299213" header="0.31496062992125984" footer="0.31496062992125984"/>
  <pageSetup paperSize="9" scale="64" orientation="portrait" horizontalDpi="4294967293" r:id="rId1"/>
  <headerFooter alignWithMargins="0"/>
  <colBreaks count="1" manualBreakCount="1">
    <brk id="6" max="1048575" man="1"/>
  </colBreaks>
  <drawing r:id="rId2"/>
  <legacyDrawing r:id="rId3"/>
  <oleObjects>
    <mc:AlternateContent xmlns:mc="http://schemas.openxmlformats.org/markup-compatibility/2006">
      <mc:Choice Requires="x14">
        <oleObject progId="Paint.Picture" shapeId="307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31750</xdr:rowOff>
              </from>
              <to>
                <xdr:col>1</xdr:col>
                <xdr:colOff>2451100</xdr:colOff>
                <xdr:row>3</xdr:row>
                <xdr:rowOff>31750</xdr:rowOff>
              </to>
            </anchor>
          </objectPr>
        </oleObject>
      </mc:Choice>
      <mc:Fallback>
        <oleObject progId="Paint.Picture" shapeId="3073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DKTUTCAVJ7FZ-1930035476-1330</_dlc_DocId>
    <_dlc_DocIdUrl xmlns="59ca18f9-e177-4ed5-8eb7-98c6f1aa8916">
      <Url>https://wattscl.sharepoint.com/sites/AntecedentesPdC-PlantaOsorno/_layouts/15/DocIdRedir.aspx?ID=DKTUTCAVJ7FZ-1930035476-1330</Url>
      <Description>DKTUTCAVJ7FZ-1930035476-1330</Description>
    </_dlc_DocIdUrl>
    <_dlc_DocIdPersistId xmlns="59ca18f9-e177-4ed5-8eb7-98c6f1aa8916">false</_dlc_DocIdPersistId>
    <SharedWithUsers xmlns="59ca18f9-e177-4ed5-8eb7-98c6f1aa8916">
      <UserInfo>
        <DisplayName/>
        <AccountId xsi:nil="true"/>
        <AccountType/>
      </UserInfo>
    </SharedWithUsers>
    <MediaLengthInSeconds xmlns="56754a17-becb-43d0-abb7-4671753c5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1" ma:contentTypeDescription="Crear nuevo documento." ma:contentTypeScope="" ma:versionID="7fdf3199cd60d2670d1551193dd7c3c1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8ae72d5527ab6c82c697c6d58c3549a4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19A496-A9AB-4F92-BD37-05D5D29DBFA2}"/>
</file>

<file path=customXml/itemProps2.xml><?xml version="1.0" encoding="utf-8"?>
<ds:datastoreItem xmlns:ds="http://schemas.openxmlformats.org/officeDocument/2006/customXml" ds:itemID="{0CA9226B-1DCB-466E-B7B8-18300FEA7CB8}"/>
</file>

<file path=customXml/itemProps3.xml><?xml version="1.0" encoding="utf-8"?>
<ds:datastoreItem xmlns:ds="http://schemas.openxmlformats.org/officeDocument/2006/customXml" ds:itemID="{AFFCA905-A2D1-47B2-823D-FE42498DEA7E}"/>
</file>

<file path=customXml/itemProps4.xml><?xml version="1.0" encoding="utf-8"?>
<ds:datastoreItem xmlns:ds="http://schemas.openxmlformats.org/officeDocument/2006/customXml" ds:itemID="{4D288B58-DBBA-4D81-A6EF-840D7B427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Matte, Ignacio</cp:lastModifiedBy>
  <cp:revision/>
  <dcterms:created xsi:type="dcterms:W3CDTF">1996-11-27T10:00:04Z</dcterms:created>
  <dcterms:modified xsi:type="dcterms:W3CDTF">2022-02-16T17:52:49Z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14de0f40-f11a-4e62-bcbe-f7595645cc85</vt:lpwstr>
  </property>
  <property fmtid="{D5CDD505-2E9C-101B-9397-08002B2CF9AE}" pid="4" name="Order">
    <vt:r8>1326100</vt:r8>
  </property>
  <property fmtid="{D5CDD505-2E9C-101B-9397-08002B2CF9AE}" pid="5" name="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DocumentSet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</Properties>
</file>